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3668AE29-E663-41F8-8A54-2363253493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ხანძარქრობა VIII" sheetId="6" r:id="rId1"/>
  </sheets>
  <externalReferences>
    <externalReference r:id="rId2"/>
  </externalReferences>
  <definedNames>
    <definedName name="_xlnm._FilterDatabase" localSheetId="0" hidden="1">'ხანძარქრობა VIII'!$A$2:$I$31</definedName>
    <definedName name="_xlnm.Print_Area" localSheetId="0">'ხანძარქრობა VIII'!$A$2:$N$64</definedName>
    <definedName name="დარიცხვა" localSheetId="0">#REF!</definedName>
    <definedName name="დარიცხვა">[1]DB!$L$5</definedName>
    <definedName name="დოლარის_კურსი" localSheetId="0">#REF!</definedName>
    <definedName name="დოლარის_კურსი">[1]DB!$L$3</definedName>
    <definedName name="ევროს_კურსი" localSheetId="0">#REF!</definedName>
    <definedName name="ევროს_კურსი">[1]DB!$L$2</definedName>
    <definedName name="სატუმბზე_დარიცხვა" localSheetId="0">#REF!</definedName>
    <definedName name="სატუმბზე_დარიცხვა">[1]DB!$L$6</definedName>
    <definedName name="სატუმბის_სპეციფიკაცია_UL_F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6" l="1"/>
  <c r="H22" i="6"/>
  <c r="F22" i="6"/>
  <c r="H21" i="6"/>
  <c r="F21" i="6"/>
  <c r="H20" i="6"/>
  <c r="F20" i="6"/>
  <c r="H19" i="6"/>
  <c r="F19" i="6"/>
  <c r="H18" i="6"/>
  <c r="F18" i="6"/>
  <c r="H17" i="6"/>
  <c r="F17" i="6"/>
  <c r="H16" i="6"/>
  <c r="F16" i="6"/>
  <c r="H15" i="6"/>
  <c r="F15" i="6"/>
  <c r="H14" i="6"/>
  <c r="F14" i="6"/>
  <c r="H13" i="6"/>
  <c r="F13" i="6"/>
  <c r="H12" i="6"/>
  <c r="F12" i="6"/>
  <c r="H11" i="6"/>
  <c r="F11" i="6"/>
  <c r="H10" i="6"/>
  <c r="F10" i="6"/>
  <c r="H8" i="6"/>
  <c r="F8" i="6"/>
  <c r="H7" i="6"/>
  <c r="F7" i="6"/>
  <c r="H6" i="6"/>
  <c r="F6" i="6"/>
  <c r="H5" i="6"/>
  <c r="F5" i="6"/>
  <c r="H4" i="6"/>
  <c r="F4" i="6"/>
  <c r="F3" i="6"/>
  <c r="I5" i="6" l="1"/>
  <c r="I8" i="6"/>
  <c r="I11" i="6"/>
  <c r="I15" i="6"/>
  <c r="I14" i="6"/>
  <c r="I7" i="6"/>
  <c r="I20" i="6"/>
  <c r="I13" i="6"/>
  <c r="I3" i="6"/>
  <c r="I10" i="6"/>
  <c r="I21" i="6"/>
  <c r="I18" i="6"/>
  <c r="I22" i="6"/>
  <c r="I16" i="6"/>
  <c r="I6" i="6"/>
  <c r="I17" i="6"/>
  <c r="I4" i="6"/>
  <c r="I12" i="6"/>
  <c r="I19" i="6"/>
  <c r="I9" i="6" l="1"/>
  <c r="I23" i="6" s="1"/>
</calcChain>
</file>

<file path=xl/sharedStrings.xml><?xml version="1.0" encoding="utf-8"?>
<sst xmlns="http://schemas.openxmlformats.org/spreadsheetml/2006/main" count="57" uniqueCount="40">
  <si>
    <t xml:space="preserve">სპეციფიკაცია </t>
  </si>
  <si>
    <t>ერთ</t>
  </si>
  <si>
    <t>რაოდ</t>
  </si>
  <si>
    <t>ერთ 
ფასი</t>
  </si>
  <si>
    <t>სულ</t>
  </si>
  <si>
    <t>ერთ 
მონტ</t>
  </si>
  <si>
    <t>სულ 
მონტ.</t>
  </si>
  <si>
    <t xml:space="preserve">Upright Sprinkler, Quick Response, K 5,6 (80), NPT Threaded,  
საშხეფი; სწრაფი  რეაგირების, ქრომირენული,ზემოთ მიმართული ქრომირებული,K=5,6; 1/2" NPT; 68°C (UL/FM) </t>
  </si>
  <si>
    <t>ცალი</t>
  </si>
  <si>
    <t>ფოლადის მილი DN 25, ERW
(მინ. კედლის სისქე - 2,5 მმ)</t>
  </si>
  <si>
    <t>მეტრი</t>
  </si>
  <si>
    <t>ფოლადის მილი DN 50, ERW
(მინ. კედლის სისქე - 3 მმ)</t>
  </si>
  <si>
    <t>ფოლადის მილი DN 80, ERW 
(მინ. კედლის სისქე - 4 მმ)</t>
  </si>
  <si>
    <t>ფოლადის მილი DN 100, ERW
(მინ. კედლის სისქე - 4 მმ)</t>
  </si>
  <si>
    <t>ფოლადის მილი DN 150, ERW
(მინ. კედლის სისქე - 4 მმ)</t>
  </si>
  <si>
    <t xml:space="preserve">ვიქტავლიკური, ხრახნიანი, შესადუღებელი ფიტინგები 
(სამკაპი, მუხლი, გადამყვანი, მექანიკური გადაბმა), UL&amp;FM </t>
  </si>
  <si>
    <t>კომპ.</t>
  </si>
  <si>
    <t>მილის საკიდი (sprinkler clamp)- DN 25</t>
  </si>
  <si>
    <t>მილის საკიდი (sprinkler clamp)- DN 32</t>
  </si>
  <si>
    <t>მილის საკიდი (sprinkler clamp)- DN 50</t>
  </si>
  <si>
    <t>მილის საკიდი (sprinkler clamp)- DN 80</t>
  </si>
  <si>
    <t>მილის საკიდი (sprinkler clamp) - DN 100</t>
  </si>
  <si>
    <t>მილის საკიდი (sprinkler clamp) - DN 150</t>
  </si>
  <si>
    <t>მილების დამუშავება საღებავით</t>
  </si>
  <si>
    <t>მილის პირების დამუშავება 
(ე.წ ვიქტავლიკური ღარის/ხრახნის მოჭრა)
ფიტინგების მოსარგებად</t>
  </si>
  <si>
    <t>dry alarm valve DN 100  (მშრალი განგაშის სარქველი 4') PN16</t>
  </si>
  <si>
    <t>სახანძრო კარადა [DN50] კომპლექტაციით. (30მ სახელო, ლულა, ქანჩი, ონკანი)
Fire hose cabinet (hose L=30m, valve, nozzle)"</t>
  </si>
  <si>
    <t>წნევის მარეგულირებელი DN100</t>
  </si>
  <si>
    <t xml:space="preserve">ჰაერის კომპრესორი ელ. ძრავით </t>
  </si>
  <si>
    <t>საკიდი, სამაგრი, წყალშემკავებელი და 
ფასონური საშუალებები</t>
  </si>
  <si>
    <t>კომპ</t>
  </si>
  <si>
    <t>მასალების ტრანსპორტირების ხარჯები</t>
  </si>
  <si>
    <t>ჯამი</t>
  </si>
  <si>
    <t>დღგ</t>
  </si>
  <si>
    <t xml:space="preserve">საერთო ჯამი </t>
  </si>
  <si>
    <t>სოლისებრი ურდული
OS &amp; Y Gate Valve DN 150, Flanged</t>
  </si>
  <si>
    <t>ზედნადები</t>
  </si>
  <si>
    <t>მოგება</t>
  </si>
  <si>
    <t>.</t>
  </si>
  <si>
    <t xml:space="preserve">სულ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</si>
</sst>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"/>
    <numFmt numFmtId="165" formatCode="_-* #,##0.00\ &quot;₾&quot;_-;\-* #,##0.00\ &quot;₾&quot;_-;_-* &quot;-&quot;??\ &quot;₾&quot;_-;_-@_-"/>
    <numFmt numFmtId="166" formatCode="#,##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Roboto"/>
    </font>
    <font>
      <sz val="10"/>
      <name val="Roboto"/>
    </font>
    <font>
      <sz val="10"/>
      <color rgb="FF000000"/>
      <name val="Times New Roman"/>
      <family val="1"/>
    </font>
    <font>
      <b/>
      <sz val="12"/>
      <color theme="6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0"/>
      <color rgb="FF000000"/>
      <name val="Arial"/>
      <family val="2"/>
    </font>
    <font>
      <sz val="10"/>
      <color rgb="FFC00000"/>
      <name val="Sylfaen"/>
      <family val="1"/>
    </font>
    <font>
      <b/>
      <sz val="9"/>
      <color rgb="FFFFFFFF"/>
      <name val="Sylfaen"/>
      <family val="1"/>
    </font>
    <font>
      <sz val="10"/>
      <color rgb="FF000000"/>
      <name val="Sylfaen"/>
      <family val="1"/>
    </font>
    <font>
      <sz val="10"/>
      <name val="Sylfaen"/>
      <family val="1"/>
    </font>
    <font>
      <b/>
      <sz val="12"/>
      <color rgb="FF333F4F"/>
      <name val="Sylfaen"/>
      <family val="1"/>
    </font>
    <font>
      <sz val="9"/>
      <color rgb="FF000000"/>
      <name val="Sylfaen"/>
      <family val="1"/>
    </font>
    <font>
      <b/>
      <sz val="8"/>
      <color rgb="FF333F4F"/>
      <name val="Sylfaen"/>
      <family val="1"/>
    </font>
    <font>
      <sz val="10"/>
      <color theme="1"/>
      <name val="Bebas Neue Regular"/>
    </font>
    <font>
      <b/>
      <sz val="12"/>
      <name val="Sylfaen"/>
      <family val="1"/>
    </font>
    <font>
      <b/>
      <sz val="12"/>
      <color theme="1"/>
      <name val="Bebas Neue Regular"/>
    </font>
    <font>
      <sz val="11"/>
      <color theme="1"/>
      <name val="Calibri"/>
      <family val="2"/>
      <charset val="1"/>
      <scheme val="minor"/>
    </font>
    <font>
      <b/>
      <sz val="10"/>
      <color theme="6"/>
      <name val="Calibri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CC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/>
    <xf numFmtId="0" fontId="20" fillId="0" borderId="0">
      <alignment horizontal="right"/>
    </xf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2"/>
    <xf numFmtId="0" fontId="4" fillId="0" borderId="0" xfId="2" applyFont="1"/>
    <xf numFmtId="0" fontId="8" fillId="0" borderId="0" xfId="2" applyFont="1"/>
    <xf numFmtId="0" fontId="11" fillId="0" borderId="0" xfId="2" applyFont="1"/>
    <xf numFmtId="0" fontId="16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/>
    </xf>
    <xf numFmtId="0" fontId="9" fillId="2" borderId="1" xfId="2" applyFont="1" applyFill="1" applyBorder="1"/>
    <xf numFmtId="0" fontId="10" fillId="3" borderId="1" xfId="2" applyFont="1" applyFill="1" applyBorder="1" applyAlignment="1">
      <alignment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/>
    </xf>
    <xf numFmtId="0" fontId="12" fillId="5" borderId="1" xfId="2" applyFont="1" applyFill="1" applyBorder="1" applyAlignment="1">
      <alignment horizontal="left" vertical="center" wrapText="1"/>
    </xf>
    <xf numFmtId="9" fontId="12" fillId="0" borderId="1" xfId="7" applyFont="1" applyBorder="1" applyAlignment="1">
      <alignment horizontal="center" vertical="center"/>
    </xf>
    <xf numFmtId="0" fontId="2" fillId="0" borderId="1" xfId="2" applyBorder="1"/>
    <xf numFmtId="0" fontId="13" fillId="0" borderId="1" xfId="2" applyFont="1" applyBorder="1" applyAlignment="1">
      <alignment horizontal="right"/>
    </xf>
    <xf numFmtId="0" fontId="11" fillId="0" borderId="1" xfId="2" applyFont="1" applyBorder="1"/>
    <xf numFmtId="166" fontId="14" fillId="0" borderId="1" xfId="2" applyNumberFormat="1" applyFont="1" applyBorder="1" applyAlignment="1">
      <alignment vertical="center"/>
    </xf>
    <xf numFmtId="0" fontId="15" fillId="0" borderId="1" xfId="2" applyFont="1" applyBorder="1" applyAlignment="1">
      <alignment horizontal="right" vertical="center"/>
    </xf>
    <xf numFmtId="4" fontId="14" fillId="0" borderId="1" xfId="2" applyNumberFormat="1" applyFont="1" applyBorder="1" applyAlignment="1">
      <alignment vertical="center"/>
    </xf>
    <xf numFmtId="164" fontId="17" fillId="0" borderId="1" xfId="2" applyNumberFormat="1" applyFont="1" applyBorder="1" applyAlignment="1">
      <alignment vertical="center"/>
    </xf>
    <xf numFmtId="0" fontId="13" fillId="0" borderId="1" xfId="2" applyFont="1" applyBorder="1" applyAlignment="1">
      <alignment horizontal="right" vertical="center"/>
    </xf>
    <xf numFmtId="9" fontId="13" fillId="0" borderId="1" xfId="2" applyNumberFormat="1" applyFont="1" applyBorder="1" applyAlignment="1">
      <alignment horizontal="right"/>
    </xf>
    <xf numFmtId="44" fontId="17" fillId="0" borderId="1" xfId="1" applyFont="1" applyBorder="1" applyAlignment="1">
      <alignment vertical="center"/>
    </xf>
    <xf numFmtId="44" fontId="14" fillId="0" borderId="1" xfId="1" applyFont="1" applyBorder="1" applyAlignment="1">
      <alignment vertical="center"/>
    </xf>
    <xf numFmtId="44" fontId="11" fillId="0" borderId="0" xfId="2" applyNumberFormat="1" applyFont="1"/>
    <xf numFmtId="0" fontId="18" fillId="0" borderId="0" xfId="2" applyFont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43" fontId="12" fillId="5" borderId="1" xfId="11" applyFont="1" applyFill="1" applyBorder="1" applyAlignment="1">
      <alignment horizontal="right" vertical="center"/>
    </xf>
    <xf numFmtId="43" fontId="12" fillId="4" borderId="1" xfId="11" applyFont="1" applyFill="1" applyBorder="1" applyAlignment="1">
      <alignment horizontal="right" vertical="center"/>
    </xf>
    <xf numFmtId="43" fontId="12" fillId="0" borderId="1" xfId="11" applyFont="1" applyBorder="1" applyAlignment="1">
      <alignment horizontal="right" vertical="center"/>
    </xf>
    <xf numFmtId="43" fontId="12" fillId="4" borderId="1" xfId="11" applyFont="1" applyFill="1" applyBorder="1" applyAlignment="1">
      <alignment vertical="center"/>
    </xf>
    <xf numFmtId="43" fontId="12" fillId="0" borderId="1" xfId="11" applyFont="1" applyBorder="1" applyAlignment="1">
      <alignment vertical="center"/>
    </xf>
  </cellXfs>
  <cellStyles count="12">
    <cellStyle name="Comma" xfId="11" builtinId="3"/>
    <cellStyle name="Currency" xfId="1" builtinId="4"/>
    <cellStyle name="Currency 2" xfId="8" xr:uid="{00000000-0005-0000-0000-000001000000}"/>
    <cellStyle name="Explanatory Text 2" xfId="4" xr:uid="{00000000-0005-0000-0000-000003000000}"/>
    <cellStyle name="Explanatory Text 3" xfId="6" xr:uid="{00000000-0005-0000-0000-000004000000}"/>
    <cellStyle name="Normal" xfId="0" builtinId="0"/>
    <cellStyle name="Normal 2" xfId="2" xr:uid="{00000000-0005-0000-0000-000006000000}"/>
    <cellStyle name="Normal 2 2" xfId="3" xr:uid="{00000000-0005-0000-0000-000007000000}"/>
    <cellStyle name="Normal 2 3" xfId="9" xr:uid="{00000000-0005-0000-0000-000008000000}"/>
    <cellStyle name="Normal 3" xfId="5" xr:uid="{00000000-0005-0000-0000-000009000000}"/>
    <cellStyle name="Normal 3 2" xfId="10" xr:uid="{00000000-0005-0000-0000-00000A000000}"/>
    <cellStyle name="Percent 2" xfId="7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oud/Shared/&#4318;&#4320;&#4317;&#4308;&#4325;&#4322;&#4308;&#4305;&#4312;/m2%20&#4315;&#4312;&#4320;&#4330;&#4334;&#4323;&#4314;&#4304;&#4309;&#4304;/&#4329;&#4309;&#4308;&#4316;&#4312;%20&#4321;&#4304;&#4315;&#4323;&#4328;&#4304;&#4317;/&#4306;&#4304;&#4306;&#4310;&#4304;&#4309;&#4316;&#4312;&#4314;&#4312;/FF-22039-02%20-%20&#4315;&#4312;&#4320;&#4330;&#4334;&#4323;&#4314;&#4304;&#4309;&#4304;&#4321;%20III-IV%20&#4305;&#4314;&#4317;&#4313;&#4308;&#4305;&#4312;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Sheet1"/>
      <sheetName val="Sheet2"/>
      <sheetName val="Sheet3"/>
      <sheetName val="DB"/>
    </sheetNames>
    <sheetDataSet>
      <sheetData sheetId="0"/>
      <sheetData sheetId="1" refreshError="1"/>
      <sheetData sheetId="2" refreshError="1"/>
      <sheetData sheetId="3" refreshError="1"/>
      <sheetData sheetId="4">
        <row r="2">
          <cell r="L2">
            <v>1</v>
          </cell>
        </row>
        <row r="3">
          <cell r="L3">
            <v>0.85</v>
          </cell>
        </row>
        <row r="5">
          <cell r="L5">
            <v>1.6</v>
          </cell>
        </row>
        <row r="6">
          <cell r="L6">
            <v>1.4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2:L39"/>
  <sheetViews>
    <sheetView showGridLines="0" tabSelected="1" zoomScale="80" zoomScaleNormal="80" zoomScaleSheetLayoutView="80" workbookViewId="0">
      <selection activeCell="M5" sqref="M5"/>
    </sheetView>
  </sheetViews>
  <sheetFormatPr defaultColWidth="17.28515625" defaultRowHeight="15" customHeight="1"/>
  <cols>
    <col min="1" max="1" width="6.28515625" style="1" bestFit="1" customWidth="1"/>
    <col min="2" max="2" width="44.28515625" style="1" customWidth="1"/>
    <col min="3" max="3" width="10.7109375" style="1" customWidth="1"/>
    <col min="4" max="4" width="7.85546875" style="1" bestFit="1" customWidth="1"/>
    <col min="5" max="5" width="9.28515625" style="1" bestFit="1" customWidth="1"/>
    <col min="6" max="6" width="11.42578125" style="1" bestFit="1" customWidth="1"/>
    <col min="7" max="7" width="9.42578125" style="1" customWidth="1"/>
    <col min="8" max="8" width="12.7109375" style="1" customWidth="1"/>
    <col min="9" max="9" width="24.7109375" style="1" customWidth="1"/>
    <col min="10" max="16384" width="17.28515625" style="1"/>
  </cols>
  <sheetData>
    <row r="2" spans="1:9" s="4" customFormat="1" ht="25.5">
      <c r="A2" s="7">
        <v>0</v>
      </c>
      <c r="B2" s="8" t="s">
        <v>0</v>
      </c>
      <c r="C2" s="9" t="s">
        <v>1</v>
      </c>
      <c r="D2" s="9" t="s">
        <v>2</v>
      </c>
      <c r="E2" s="10" t="s">
        <v>3</v>
      </c>
      <c r="F2" s="9" t="s">
        <v>4</v>
      </c>
      <c r="G2" s="10" t="s">
        <v>5</v>
      </c>
      <c r="H2" s="10" t="s">
        <v>6</v>
      </c>
      <c r="I2" s="10" t="s">
        <v>39</v>
      </c>
    </row>
    <row r="3" spans="1:9" s="4" customFormat="1" ht="73.900000000000006" customHeight="1">
      <c r="A3" s="11">
        <v>1</v>
      </c>
      <c r="B3" s="12" t="s">
        <v>7</v>
      </c>
      <c r="C3" s="11" t="s">
        <v>8</v>
      </c>
      <c r="D3" s="11">
        <v>72</v>
      </c>
      <c r="E3" s="30">
        <v>0</v>
      </c>
      <c r="F3" s="31">
        <f t="shared" ref="F3:F22" si="0">D3*E3</f>
        <v>0</v>
      </c>
      <c r="G3" s="32">
        <v>0</v>
      </c>
      <c r="H3" s="31">
        <f>D3*G3</f>
        <v>0</v>
      </c>
      <c r="I3" s="33">
        <f t="shared" ref="I3:I22" si="1">F3+H3</f>
        <v>0</v>
      </c>
    </row>
    <row r="4" spans="1:9" s="4" customFormat="1" ht="32.65" customHeight="1">
      <c r="A4" s="13">
        <v>2</v>
      </c>
      <c r="B4" s="14" t="s">
        <v>9</v>
      </c>
      <c r="C4" s="13" t="s">
        <v>10</v>
      </c>
      <c r="D4" s="13">
        <v>210</v>
      </c>
      <c r="E4" s="30">
        <v>0</v>
      </c>
      <c r="F4" s="32">
        <f t="shared" si="0"/>
        <v>0</v>
      </c>
      <c r="G4" s="32">
        <v>0</v>
      </c>
      <c r="H4" s="32">
        <f t="shared" ref="H4:H22" si="2">D4*G4</f>
        <v>0</v>
      </c>
      <c r="I4" s="34">
        <f t="shared" si="1"/>
        <v>0</v>
      </c>
    </row>
    <row r="5" spans="1:9" s="4" customFormat="1" ht="32.65" customHeight="1">
      <c r="A5" s="13">
        <v>4</v>
      </c>
      <c r="B5" s="14" t="s">
        <v>11</v>
      </c>
      <c r="C5" s="13" t="s">
        <v>10</v>
      </c>
      <c r="D5" s="13">
        <v>85</v>
      </c>
      <c r="E5" s="30">
        <v>0</v>
      </c>
      <c r="F5" s="32">
        <f t="shared" si="0"/>
        <v>0</v>
      </c>
      <c r="G5" s="32">
        <v>0</v>
      </c>
      <c r="H5" s="32">
        <f t="shared" si="2"/>
        <v>0</v>
      </c>
      <c r="I5" s="34">
        <f t="shared" si="1"/>
        <v>0</v>
      </c>
    </row>
    <row r="6" spans="1:9" s="4" customFormat="1" ht="32.65" customHeight="1">
      <c r="A6" s="11">
        <v>5</v>
      </c>
      <c r="B6" s="12" t="s">
        <v>12</v>
      </c>
      <c r="C6" s="11" t="s">
        <v>10</v>
      </c>
      <c r="D6" s="11">
        <v>285</v>
      </c>
      <c r="E6" s="30">
        <v>0</v>
      </c>
      <c r="F6" s="31">
        <f t="shared" si="0"/>
        <v>0</v>
      </c>
      <c r="G6" s="32">
        <v>0</v>
      </c>
      <c r="H6" s="31">
        <f t="shared" si="2"/>
        <v>0</v>
      </c>
      <c r="I6" s="33">
        <f t="shared" si="1"/>
        <v>0</v>
      </c>
    </row>
    <row r="7" spans="1:9" s="4" customFormat="1" ht="32.65" customHeight="1">
      <c r="A7" s="13">
        <v>6</v>
      </c>
      <c r="B7" s="14" t="s">
        <v>13</v>
      </c>
      <c r="C7" s="13" t="s">
        <v>10</v>
      </c>
      <c r="D7" s="13">
        <v>28</v>
      </c>
      <c r="E7" s="30">
        <v>0</v>
      </c>
      <c r="F7" s="32">
        <f t="shared" si="0"/>
        <v>0</v>
      </c>
      <c r="G7" s="32">
        <v>0</v>
      </c>
      <c r="H7" s="32">
        <f t="shared" si="2"/>
        <v>0</v>
      </c>
      <c r="I7" s="34">
        <f t="shared" si="1"/>
        <v>0</v>
      </c>
    </row>
    <row r="8" spans="1:9" s="4" customFormat="1" ht="32.65" customHeight="1">
      <c r="A8" s="11">
        <v>7</v>
      </c>
      <c r="B8" s="12" t="s">
        <v>14</v>
      </c>
      <c r="C8" s="11" t="s">
        <v>10</v>
      </c>
      <c r="D8" s="11">
        <v>3</v>
      </c>
      <c r="E8" s="30">
        <v>0</v>
      </c>
      <c r="F8" s="31">
        <f t="shared" si="0"/>
        <v>0</v>
      </c>
      <c r="G8" s="32">
        <v>0</v>
      </c>
      <c r="H8" s="31">
        <f t="shared" si="2"/>
        <v>0</v>
      </c>
      <c r="I8" s="33">
        <f t="shared" si="1"/>
        <v>0</v>
      </c>
    </row>
    <row r="9" spans="1:9" s="4" customFormat="1" ht="52.15" customHeight="1">
      <c r="A9" s="13">
        <v>8</v>
      </c>
      <c r="B9" s="14" t="s">
        <v>15</v>
      </c>
      <c r="C9" s="13" t="s">
        <v>16</v>
      </c>
      <c r="D9" s="15">
        <v>0.35</v>
      </c>
      <c r="E9" s="30">
        <v>0</v>
      </c>
      <c r="F9" s="32"/>
      <c r="G9" s="32">
        <v>0</v>
      </c>
      <c r="H9" s="32"/>
      <c r="I9" s="34">
        <f>SUM(I4:I8)*D9</f>
        <v>0</v>
      </c>
    </row>
    <row r="10" spans="1:9" s="4" customFormat="1" ht="26.65" customHeight="1">
      <c r="A10" s="11">
        <v>9</v>
      </c>
      <c r="B10" s="12" t="s">
        <v>17</v>
      </c>
      <c r="C10" s="11" t="s">
        <v>8</v>
      </c>
      <c r="D10" s="11">
        <v>290</v>
      </c>
      <c r="E10" s="30">
        <v>0</v>
      </c>
      <c r="F10" s="31">
        <f t="shared" si="0"/>
        <v>0</v>
      </c>
      <c r="G10" s="32">
        <v>0</v>
      </c>
      <c r="H10" s="31">
        <f t="shared" si="2"/>
        <v>0</v>
      </c>
      <c r="I10" s="33">
        <f t="shared" si="1"/>
        <v>0</v>
      </c>
    </row>
    <row r="11" spans="1:9" s="4" customFormat="1" ht="26.65" customHeight="1">
      <c r="A11" s="13">
        <v>10</v>
      </c>
      <c r="B11" s="14" t="s">
        <v>18</v>
      </c>
      <c r="C11" s="13" t="s">
        <v>8</v>
      </c>
      <c r="D11" s="13">
        <v>25</v>
      </c>
      <c r="E11" s="30">
        <v>0</v>
      </c>
      <c r="F11" s="32">
        <f t="shared" si="0"/>
        <v>0</v>
      </c>
      <c r="G11" s="32">
        <v>0</v>
      </c>
      <c r="H11" s="32">
        <f t="shared" si="2"/>
        <v>0</v>
      </c>
      <c r="I11" s="34">
        <f t="shared" si="1"/>
        <v>0</v>
      </c>
    </row>
    <row r="12" spans="1:9" s="4" customFormat="1" ht="26.65" customHeight="1">
      <c r="A12" s="11">
        <v>11</v>
      </c>
      <c r="B12" s="12" t="s">
        <v>19</v>
      </c>
      <c r="C12" s="11" t="s">
        <v>8</v>
      </c>
      <c r="D12" s="11">
        <v>20</v>
      </c>
      <c r="E12" s="30">
        <v>0</v>
      </c>
      <c r="F12" s="31">
        <f t="shared" si="0"/>
        <v>0</v>
      </c>
      <c r="G12" s="32">
        <v>0</v>
      </c>
      <c r="H12" s="31">
        <f t="shared" si="2"/>
        <v>0</v>
      </c>
      <c r="I12" s="33">
        <f t="shared" si="1"/>
        <v>0</v>
      </c>
    </row>
    <row r="13" spans="1:9" s="4" customFormat="1" ht="26.65" customHeight="1">
      <c r="A13" s="13">
        <v>12</v>
      </c>
      <c r="B13" s="14" t="s">
        <v>20</v>
      </c>
      <c r="C13" s="13" t="s">
        <v>8</v>
      </c>
      <c r="D13" s="13">
        <v>190</v>
      </c>
      <c r="E13" s="30">
        <v>0</v>
      </c>
      <c r="F13" s="32">
        <f t="shared" si="0"/>
        <v>0</v>
      </c>
      <c r="G13" s="32">
        <v>0</v>
      </c>
      <c r="H13" s="32">
        <f t="shared" si="2"/>
        <v>0</v>
      </c>
      <c r="I13" s="34">
        <f t="shared" si="1"/>
        <v>0</v>
      </c>
    </row>
    <row r="14" spans="1:9" s="4" customFormat="1" ht="26.65" customHeight="1">
      <c r="A14" s="11">
        <v>13</v>
      </c>
      <c r="B14" s="12" t="s">
        <v>21</v>
      </c>
      <c r="C14" s="11" t="s">
        <v>8</v>
      </c>
      <c r="D14" s="11">
        <v>55</v>
      </c>
      <c r="E14" s="30">
        <v>0</v>
      </c>
      <c r="F14" s="31">
        <f t="shared" si="0"/>
        <v>0</v>
      </c>
      <c r="G14" s="32">
        <v>0</v>
      </c>
      <c r="H14" s="31">
        <f t="shared" si="2"/>
        <v>0</v>
      </c>
      <c r="I14" s="33">
        <f t="shared" si="1"/>
        <v>0</v>
      </c>
    </row>
    <row r="15" spans="1:9" s="4" customFormat="1" ht="26.65" customHeight="1">
      <c r="A15" s="13">
        <v>14</v>
      </c>
      <c r="B15" s="14" t="s">
        <v>22</v>
      </c>
      <c r="C15" s="13" t="s">
        <v>8</v>
      </c>
      <c r="D15" s="13">
        <v>2</v>
      </c>
      <c r="E15" s="30">
        <v>0</v>
      </c>
      <c r="F15" s="32">
        <f t="shared" si="0"/>
        <v>0</v>
      </c>
      <c r="G15" s="32">
        <v>0</v>
      </c>
      <c r="H15" s="32">
        <f t="shared" si="2"/>
        <v>0</v>
      </c>
      <c r="I15" s="34">
        <f t="shared" si="1"/>
        <v>0</v>
      </c>
    </row>
    <row r="16" spans="1:9" s="4" customFormat="1" ht="26.65" customHeight="1">
      <c r="A16" s="11">
        <v>15</v>
      </c>
      <c r="B16" s="12" t="s">
        <v>23</v>
      </c>
      <c r="C16" s="11" t="s">
        <v>10</v>
      </c>
      <c r="D16" s="11">
        <v>1163</v>
      </c>
      <c r="E16" s="30">
        <v>0</v>
      </c>
      <c r="F16" s="31">
        <f t="shared" si="0"/>
        <v>0</v>
      </c>
      <c r="G16" s="32">
        <v>0</v>
      </c>
      <c r="H16" s="31">
        <f t="shared" si="2"/>
        <v>0</v>
      </c>
      <c r="I16" s="33">
        <f t="shared" si="1"/>
        <v>0</v>
      </c>
    </row>
    <row r="17" spans="1:12" s="4" customFormat="1" ht="43.15" customHeight="1">
      <c r="A17" s="13">
        <v>16</v>
      </c>
      <c r="B17" s="14" t="s">
        <v>24</v>
      </c>
      <c r="C17" s="13" t="s">
        <v>10</v>
      </c>
      <c r="D17" s="13">
        <v>1163</v>
      </c>
      <c r="E17" s="30">
        <v>0</v>
      </c>
      <c r="F17" s="32">
        <f t="shared" si="0"/>
        <v>0</v>
      </c>
      <c r="G17" s="32">
        <v>0</v>
      </c>
      <c r="H17" s="32">
        <f t="shared" si="2"/>
        <v>0</v>
      </c>
      <c r="I17" s="34">
        <f t="shared" si="1"/>
        <v>0</v>
      </c>
    </row>
    <row r="18" spans="1:12" s="4" customFormat="1" ht="37.15" customHeight="1">
      <c r="A18" s="11">
        <v>17</v>
      </c>
      <c r="B18" s="12" t="s">
        <v>25</v>
      </c>
      <c r="C18" s="11" t="s">
        <v>8</v>
      </c>
      <c r="D18" s="11">
        <v>3</v>
      </c>
      <c r="E18" s="30">
        <v>0</v>
      </c>
      <c r="F18" s="31">
        <f t="shared" si="0"/>
        <v>0</v>
      </c>
      <c r="G18" s="32">
        <v>0</v>
      </c>
      <c r="H18" s="31">
        <f t="shared" si="2"/>
        <v>0</v>
      </c>
      <c r="I18" s="33">
        <f t="shared" si="1"/>
        <v>0</v>
      </c>
    </row>
    <row r="19" spans="1:12" s="4" customFormat="1" ht="55.15" customHeight="1">
      <c r="A19" s="13">
        <v>18</v>
      </c>
      <c r="B19" s="14" t="s">
        <v>35</v>
      </c>
      <c r="C19" s="13" t="s">
        <v>8</v>
      </c>
      <c r="D19" s="13">
        <v>1</v>
      </c>
      <c r="E19" s="30">
        <v>0</v>
      </c>
      <c r="F19" s="32">
        <f>D19*E19</f>
        <v>0</v>
      </c>
      <c r="G19" s="32">
        <v>0</v>
      </c>
      <c r="H19" s="32">
        <f>D19*G19</f>
        <v>0</v>
      </c>
      <c r="I19" s="34">
        <f>F19+H19</f>
        <v>0</v>
      </c>
    </row>
    <row r="20" spans="1:12" s="4" customFormat="1" ht="52.15" customHeight="1">
      <c r="A20" s="11">
        <v>19</v>
      </c>
      <c r="B20" s="12" t="s">
        <v>26</v>
      </c>
      <c r="C20" s="11" t="s">
        <v>8</v>
      </c>
      <c r="D20" s="11">
        <v>40</v>
      </c>
      <c r="E20" s="30">
        <v>0</v>
      </c>
      <c r="F20" s="31">
        <f t="shared" ref="F20" si="3">D20*E20</f>
        <v>0</v>
      </c>
      <c r="G20" s="32">
        <v>0</v>
      </c>
      <c r="H20" s="31">
        <f t="shared" ref="H20" si="4">D20*G20</f>
        <v>0</v>
      </c>
      <c r="I20" s="33">
        <f t="shared" ref="I20" si="5">F20+H20</f>
        <v>0</v>
      </c>
    </row>
    <row r="21" spans="1:12" s="4" customFormat="1" ht="31.9" customHeight="1">
      <c r="A21" s="13">
        <v>20</v>
      </c>
      <c r="B21" s="14" t="s">
        <v>27</v>
      </c>
      <c r="C21" s="13" t="s">
        <v>8</v>
      </c>
      <c r="D21" s="13">
        <v>3</v>
      </c>
      <c r="E21" s="30">
        <v>0</v>
      </c>
      <c r="F21" s="32">
        <f t="shared" si="0"/>
        <v>0</v>
      </c>
      <c r="G21" s="32">
        <v>0</v>
      </c>
      <c r="H21" s="32">
        <f t="shared" si="2"/>
        <v>0</v>
      </c>
      <c r="I21" s="34">
        <f t="shared" si="1"/>
        <v>0</v>
      </c>
    </row>
    <row r="22" spans="1:12" s="4" customFormat="1" ht="32.65" customHeight="1">
      <c r="A22" s="11">
        <v>21</v>
      </c>
      <c r="B22" s="12" t="s">
        <v>28</v>
      </c>
      <c r="C22" s="11" t="s">
        <v>8</v>
      </c>
      <c r="D22" s="11">
        <v>1</v>
      </c>
      <c r="E22" s="30">
        <v>0</v>
      </c>
      <c r="F22" s="31">
        <f t="shared" si="0"/>
        <v>0</v>
      </c>
      <c r="G22" s="32">
        <v>0</v>
      </c>
      <c r="H22" s="31">
        <f t="shared" si="2"/>
        <v>0</v>
      </c>
      <c r="I22" s="33">
        <f t="shared" si="1"/>
        <v>0</v>
      </c>
    </row>
    <row r="23" spans="1:12" s="4" customFormat="1" ht="27.6" customHeight="1">
      <c r="A23" s="13">
        <v>22</v>
      </c>
      <c r="B23" s="14" t="s">
        <v>29</v>
      </c>
      <c r="C23" s="13" t="s">
        <v>30</v>
      </c>
      <c r="D23" s="15">
        <v>0.1</v>
      </c>
      <c r="E23" s="32"/>
      <c r="F23" s="32"/>
      <c r="G23" s="32"/>
      <c r="H23" s="32"/>
      <c r="I23" s="34">
        <f>SUM(I3:I22)*D23</f>
        <v>0</v>
      </c>
    </row>
    <row r="24" spans="1:12" s="4" customFormat="1" ht="27.6" customHeight="1">
      <c r="A24" s="11">
        <v>23</v>
      </c>
      <c r="B24" s="12" t="s">
        <v>31</v>
      </c>
      <c r="C24" s="11"/>
      <c r="D24" s="11"/>
      <c r="E24" s="31"/>
      <c r="F24" s="31"/>
      <c r="G24" s="31"/>
      <c r="H24" s="31"/>
      <c r="I24" s="33">
        <v>0</v>
      </c>
    </row>
    <row r="25" spans="1:12" s="4" customFormat="1" ht="19.5" customHeight="1">
      <c r="A25" s="16"/>
      <c r="B25" s="16" t="s">
        <v>32</v>
      </c>
      <c r="C25" s="16"/>
      <c r="D25" s="17"/>
      <c r="E25" s="18"/>
      <c r="F25" s="18"/>
      <c r="G25" s="19"/>
      <c r="H25" s="20"/>
      <c r="I25" s="26" t="s">
        <v>38</v>
      </c>
      <c r="L25" s="27"/>
    </row>
    <row r="26" spans="1:12" s="4" customFormat="1" ht="19.5" customHeight="1">
      <c r="A26" s="16"/>
      <c r="B26" s="16" t="s">
        <v>36</v>
      </c>
      <c r="C26" s="16"/>
      <c r="D26" s="24"/>
      <c r="E26" s="18"/>
      <c r="F26" s="18"/>
      <c r="G26" s="19"/>
      <c r="H26" s="20"/>
      <c r="I26" s="26"/>
    </row>
    <row r="27" spans="1:12" s="4" customFormat="1" ht="19.5" customHeight="1">
      <c r="A27" s="16"/>
      <c r="B27" s="16"/>
      <c r="C27" s="16"/>
      <c r="D27" s="17"/>
      <c r="E27" s="18"/>
      <c r="F27" s="18"/>
      <c r="G27" s="19"/>
      <c r="H27" s="20"/>
      <c r="I27" s="26"/>
    </row>
    <row r="28" spans="1:12" s="4" customFormat="1" ht="19.5" customHeight="1">
      <c r="A28" s="16"/>
      <c r="B28" s="16" t="s">
        <v>37</v>
      </c>
      <c r="C28" s="16"/>
      <c r="D28" s="24"/>
      <c r="E28" s="18"/>
      <c r="F28" s="18"/>
      <c r="G28" s="19"/>
      <c r="H28" s="20"/>
      <c r="I28" s="26"/>
    </row>
    <row r="29" spans="1:12" s="4" customFormat="1" ht="19.5" customHeight="1">
      <c r="A29" s="16"/>
      <c r="B29" s="16"/>
      <c r="C29" s="16"/>
      <c r="D29" s="17"/>
      <c r="E29" s="18"/>
      <c r="F29" s="18"/>
      <c r="G29" s="19"/>
      <c r="H29" s="20"/>
      <c r="I29" s="26"/>
    </row>
    <row r="30" spans="1:12" s="4" customFormat="1" ht="19.5" customHeight="1">
      <c r="A30" s="16"/>
      <c r="B30" s="16" t="s">
        <v>33</v>
      </c>
      <c r="C30" s="16"/>
      <c r="D30" s="24"/>
      <c r="E30" s="18"/>
      <c r="F30" s="18"/>
      <c r="G30" s="21"/>
      <c r="H30" s="20"/>
      <c r="I30" s="26"/>
    </row>
    <row r="31" spans="1:12" s="4" customFormat="1" ht="33.75" customHeight="1">
      <c r="A31" s="16"/>
      <c r="B31" s="16"/>
      <c r="C31" s="16"/>
      <c r="D31" s="17"/>
      <c r="E31" s="18"/>
      <c r="F31" s="18"/>
      <c r="G31" s="22"/>
      <c r="H31" s="23" t="s">
        <v>34</v>
      </c>
      <c r="I31" s="25"/>
    </row>
    <row r="32" spans="1:12" ht="9.75" customHeight="1">
      <c r="B32" s="6"/>
    </row>
    <row r="33" spans="1:9" ht="15.75" customHeight="1">
      <c r="B33" s="5"/>
      <c r="C33" s="2"/>
      <c r="D33" s="2"/>
      <c r="E33" s="2"/>
      <c r="F33" s="2"/>
      <c r="G33" s="2"/>
      <c r="H33" s="2"/>
      <c r="I33" s="2"/>
    </row>
    <row r="34" spans="1:9" ht="15.75" customHeight="1">
      <c r="B34" s="3"/>
      <c r="C34" s="2"/>
      <c r="D34" s="2"/>
      <c r="E34" s="2"/>
      <c r="F34" s="2"/>
      <c r="G34" s="2"/>
      <c r="H34" s="2"/>
      <c r="I34" s="2"/>
    </row>
    <row r="35" spans="1:9" ht="15" customHeight="1">
      <c r="C35" s="5"/>
    </row>
    <row r="36" spans="1:9" ht="15" customHeight="1">
      <c r="B36" s="5"/>
      <c r="C36" s="5"/>
    </row>
    <row r="37" spans="1:9" ht="15" customHeight="1">
      <c r="B37" s="5"/>
      <c r="C37" s="5"/>
    </row>
    <row r="38" spans="1:9" ht="15" customHeight="1">
      <c r="A38" s="28"/>
      <c r="B38" s="28"/>
      <c r="C38" s="28"/>
      <c r="D38" s="28"/>
      <c r="E38" s="28"/>
      <c r="F38" s="28"/>
      <c r="G38" s="28"/>
      <c r="H38" s="28"/>
      <c r="I38" s="28"/>
    </row>
    <row r="39" spans="1:9" ht="15" customHeight="1">
      <c r="A39" s="29"/>
      <c r="B39" s="29"/>
      <c r="C39" s="29"/>
      <c r="D39" s="29"/>
      <c r="E39" s="29"/>
      <c r="F39" s="29"/>
      <c r="G39" s="29"/>
      <c r="H39" s="29"/>
      <c r="I39" s="29"/>
    </row>
  </sheetData>
  <mergeCells count="2">
    <mergeCell ref="A38:I38"/>
    <mergeCell ref="A39:I39"/>
  </mergeCells>
  <printOptions horizontalCentered="1" verticalCentered="1"/>
  <pageMargins left="0.71" right="0.25" top="0.75" bottom="0.75" header="0.3" footer="0.3"/>
  <pageSetup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ხანძარქრობა VIII</vt:lpstr>
      <vt:lpstr>'ხანძარქრობა VIII'!Print_Area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2022-09-12T14:16:01Z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2022-09-12T14:16:01Z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51fd60c0-fc59-4a26-b840-382b3c44a352</vt:lpwstr>
  </property>
  <property fmtid="{D5CDD505-2E9C-101B-9397-08002B2CF9AE}" pid="8" name="MSIP_Label_80734c74-3ec3-4e8f-91d9-a915579f742b_ContentBits">
    <vt:lpwstr>0</vt:lpwstr>
  </property>
</Properties>
</file>